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hamematakan'!$A$1:$E$74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0" i="26"/>
  <c r="D46"/>
  <c r="D36"/>
  <c r="D25"/>
  <c r="D65"/>
  <c r="D13"/>
  <c r="D22"/>
  <c r="D21"/>
  <c r="D14"/>
  <c r="D35"/>
  <c r="D33"/>
  <c r="D55"/>
  <c r="D32"/>
  <c r="D31"/>
  <c r="D37"/>
  <c r="D51"/>
  <c r="D40"/>
  <c r="D41"/>
  <c r="D36" i="27"/>
  <c r="D35"/>
  <c r="D32"/>
  <c r="D31"/>
  <c r="D30"/>
  <c r="D20"/>
  <c r="D8"/>
  <c r="D14"/>
  <c r="D15"/>
  <c r="D64"/>
  <c r="D25"/>
  <c r="D41"/>
  <c r="D46"/>
  <c r="D74"/>
  <c r="D79"/>
  <c r="D55"/>
  <c r="C35"/>
  <c r="D29"/>
  <c r="D63"/>
  <c r="D67"/>
  <c r="D37"/>
  <c r="D29" i="26"/>
  <c r="D50"/>
  <c r="C50"/>
  <c r="C51"/>
  <c r="D47"/>
  <c r="E61" i="27" l="1"/>
  <c r="E60"/>
  <c r="E58"/>
  <c r="E61" i="26"/>
  <c r="E60"/>
  <c r="E58"/>
  <c r="C6" l="1"/>
  <c r="E22" i="27"/>
  <c r="E20"/>
  <c r="E23" i="26"/>
  <c r="E22"/>
  <c r="E21"/>
  <c r="D6"/>
  <c r="E88" i="27"/>
  <c r="E87"/>
  <c r="D86"/>
  <c r="C86"/>
  <c r="E85"/>
  <c r="E84"/>
  <c r="D83"/>
  <c r="E83" s="1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24" i="27" l="1"/>
  <c r="C69"/>
  <c r="D24"/>
  <c r="E18" i="26"/>
  <c r="D69" i="27"/>
  <c r="E24" i="26"/>
  <c r="E86" i="27"/>
  <c r="E78"/>
  <c r="E34"/>
  <c r="E62"/>
  <c r="E70"/>
  <c r="C68" i="26"/>
  <c r="E34"/>
  <c r="D68"/>
  <c r="E6"/>
  <c r="E7" i="27"/>
  <c r="C23" l="1"/>
  <c r="C89" s="1"/>
  <c r="E24"/>
  <c r="D23"/>
  <c r="D89" s="1"/>
  <c r="E68" i="26"/>
  <c r="E69" i="27"/>
  <c r="E89" l="1"/>
  <c r="E23"/>
</calcChain>
</file>

<file path=xl/sharedStrings.xml><?xml version="1.0" encoding="utf-8"?>
<sst xmlns="http://schemas.openxmlformats.org/spreadsheetml/2006/main" count="174" uniqueCount="118">
  <si>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</si>
  <si>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</si>
  <si>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</si>
  <si>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</si>
  <si>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</si>
  <si>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</si>
  <si>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</si>
  <si>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</si>
  <si>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</si>
  <si>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</si>
  <si>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</si>
  <si>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</si>
  <si>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</si>
  <si>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</si>
  <si>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</si>
  <si>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</si>
  <si>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</si>
  <si>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</si>
  <si>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</si>
  <si>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</si>
  <si>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</si>
  <si>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</si>
  <si>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</si>
  <si>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</si>
  <si>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</si>
  <si>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</si>
  <si>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</si>
  <si>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</si>
  <si>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</si>
  <si>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</si>
  <si>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</si>
  <si>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</si>
  <si>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</si>
  <si>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</si>
  <si>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</si>
  <si>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</si>
  <si>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</si>
  <si>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</si>
  <si>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</si>
  <si>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</si>
  <si>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</si>
  <si>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</si>
  <si>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</si>
  <si>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</si>
  <si>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</si>
  <si>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</si>
  <si>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</si>
  <si>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</si>
  <si>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</si>
  <si>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</si>
  <si>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</si>
  <si>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</si>
  <si>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</si>
  <si>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</si>
  <si>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</si>
  <si>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</si>
  <si>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</si>
  <si>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</si>
  <si>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</si>
  <si>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</si>
  <si>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</si>
  <si>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</si>
  <si>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</si>
  <si>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</si>
  <si>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</si>
  <si>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</si>
  <si>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</si>
  <si>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</si>
  <si>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</si>
  <si>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</si>
  <si>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</si>
  <si>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</si>
  <si>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</si>
  <si>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</si>
  <si>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</si>
  <si>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</si>
  <si>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</si>
  <si>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</si>
  <si>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</si>
  <si>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</si>
  <si>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</si>
  <si>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</si>
  <si>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</si>
  <si>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</si>
  <si>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</si>
  <si>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</si>
  <si>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</si>
  <si>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</si>
  <si>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</si>
  <si>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</si>
  <si>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</si>
  <si>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</si>
  <si>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</si>
  <si>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</si>
  <si>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</si>
  <si>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</si>
  <si>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</si>
  <si>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</si>
  <si>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</si>
  <si>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</si>
  <si>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</si>
  <si>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</si>
  <si>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</si>
  <si>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</si>
  <si>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</si>
  <si>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</si>
  <si>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</si>
  <si>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Կադաստրային ծառայության գծով</t>
  </si>
  <si>
    <t>նոր տողեր ավելացնել 30 և 31 տողերի միջև</t>
  </si>
  <si>
    <t>Երևանի «հ.181 հիմնական դպրոց» ՊՈԱԿ</t>
  </si>
  <si>
    <t>Երևանի «հ.181 հիմնական դպրոց» ՊՈԱԿ-ի</t>
  </si>
  <si>
    <t>Միջոցառումների կազմակերպման գծով</t>
  </si>
  <si>
    <t>Գործուղման գծով</t>
  </si>
  <si>
    <t>Գույքի օտարումից և թղթի թափոնից</t>
  </si>
  <si>
    <t>Այլ մուտքերից /թղթի թափոնից/</t>
  </si>
  <si>
    <t>Պետության սուբսիդիա</t>
  </si>
  <si>
    <r>
      <t xml:space="preserve">Հաշվետու ժամանակաշրջանի  </t>
    </r>
    <r>
      <rPr>
        <b/>
        <u/>
        <sz val="10"/>
        <rFont val="Sylfaen"/>
        <family val="1"/>
        <charset val="204"/>
      </rPr>
      <t>հաստատված նախահաշիվ*</t>
    </r>
  </si>
  <si>
    <t>Սուբսիդիայից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</si>
</sst>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0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72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24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4" fontId="23" fillId="24" borderId="0" xfId="1" applyNumberFormat="1" applyFont="1" applyFill="1" applyBorder="1" applyAlignment="1" applyProtection="1">
      <alignment horizontal="center" vertical="center"/>
    </xf>
    <xf numFmtId="164" fontId="23" fillId="0" borderId="0" xfId="1" applyNumberFormat="1" applyFont="1" applyBorder="1" applyAlignment="1" applyProtection="1">
      <alignment horizontal="center" vertical="center"/>
    </xf>
    <xf numFmtId="0" fontId="1" fillId="24" borderId="0" xfId="1" applyFont="1" applyFill="1" applyBorder="1" applyAlignment="1" applyProtection="1">
      <alignment vertical="center"/>
    </xf>
    <xf numFmtId="164" fontId="1" fillId="24" borderId="0" xfId="1" applyNumberFormat="1" applyFont="1" applyFill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164" fontId="34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view="pageBreakPreview" zoomScaleSheetLayoutView="100" workbookViewId="0">
      <selection sqref="A1:XFD1048576"/>
    </sheetView>
  </sheetViews>
  <sheetFormatPr defaultRowHeight="13.5"/>
  <cols>
    <col min="1" max="1" width="6.140625" style="3" customWidth="1"/>
    <col min="2" max="2" width="48.5703125" style="4" customWidth="1"/>
    <col min="3" max="3" width="19.42578125" style="26" customWidth="1"/>
    <col min="4" max="4" width="18.5703125" style="26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1" t="s">
        <v>78</v>
      </c>
      <c r="B1" s="21"/>
      <c r="C1" s="21"/>
      <c r="D1" s="21"/>
      <c r="E1" s="21"/>
    </row>
    <row r="2" spans="1:8" s="2" customFormat="1" ht="25.5" customHeight="1">
      <c r="A2" s="22" t="s">
        <v>109</v>
      </c>
      <c r="B2" s="22"/>
      <c r="C2" s="22"/>
      <c r="D2" s="22"/>
      <c r="E2" s="22"/>
      <c r="F2" s="23"/>
      <c r="G2" s="23"/>
    </row>
    <row r="3" spans="1:8" ht="44.25" customHeight="1">
      <c r="A3" s="24" t="s">
        <v>69</v>
      </c>
      <c r="B3" s="24"/>
      <c r="C3" s="24"/>
      <c r="D3" s="24"/>
      <c r="E3" s="24"/>
      <c r="F3" s="25"/>
      <c r="G3" s="25"/>
      <c r="H3" s="25"/>
    </row>
    <row r="4" spans="1:8">
      <c r="E4" s="5" t="s">
        <v>3</v>
      </c>
    </row>
    <row r="5" spans="1:8" s="2" customFormat="1" ht="64.5" customHeight="1">
      <c r="A5" s="27" t="s">
        <v>0</v>
      </c>
      <c r="B5" s="28" t="s">
        <v>4</v>
      </c>
      <c r="C5" s="29" t="s">
        <v>71</v>
      </c>
      <c r="D5" s="29" t="s">
        <v>70</v>
      </c>
      <c r="E5" s="30" t="s">
        <v>5</v>
      </c>
    </row>
    <row r="6" spans="1:8" ht="31.5" customHeight="1">
      <c r="A6" s="31" t="s">
        <v>6</v>
      </c>
      <c r="B6" s="6" t="s">
        <v>7</v>
      </c>
      <c r="C6" s="32">
        <f>SUM(C7,C11:C18,C21:C23)</f>
        <v>173856.4</v>
      </c>
      <c r="D6" s="32">
        <f>SUM(D7,D11:D18,D21:D23)</f>
        <v>173855.59999999998</v>
      </c>
      <c r="E6" s="33">
        <f t="shared" ref="E6:E68" si="0">D6-C6</f>
        <v>-0.8000000000174623</v>
      </c>
      <c r="F6" s="34"/>
    </row>
    <row r="7" spans="1:8" ht="23.25" customHeight="1">
      <c r="A7" s="35">
        <v>1</v>
      </c>
      <c r="B7" s="13" t="s">
        <v>117</v>
      </c>
      <c r="C7" s="36">
        <v>172747.4</v>
      </c>
      <c r="D7" s="36">
        <v>172747.4</v>
      </c>
      <c r="E7" s="17">
        <f t="shared" si="0"/>
        <v>0</v>
      </c>
      <c r="F7" s="34"/>
      <c r="G7" s="34"/>
    </row>
    <row r="8" spans="1:8" s="40" customFormat="1" ht="18.75" hidden="1" customHeight="1">
      <c r="A8" s="37">
        <v>1.1000000000000001</v>
      </c>
      <c r="B8" s="14" t="s">
        <v>79</v>
      </c>
      <c r="C8" s="38"/>
      <c r="D8" s="38"/>
      <c r="E8" s="37">
        <f t="shared" si="0"/>
        <v>0</v>
      </c>
      <c r="F8" s="39"/>
    </row>
    <row r="9" spans="1:8" s="40" customFormat="1" ht="18.75" hidden="1" customHeight="1">
      <c r="A9" s="37">
        <v>1.2</v>
      </c>
      <c r="B9" s="14" t="s">
        <v>80</v>
      </c>
      <c r="C9" s="38"/>
      <c r="D9" s="38"/>
      <c r="E9" s="37">
        <f t="shared" si="0"/>
        <v>0</v>
      </c>
      <c r="F9" s="39"/>
    </row>
    <row r="10" spans="1:8" s="40" customFormat="1" ht="0.75" hidden="1" customHeight="1">
      <c r="A10" s="37">
        <v>1.2</v>
      </c>
      <c r="B10" s="14" t="s">
        <v>81</v>
      </c>
      <c r="C10" s="38"/>
      <c r="D10" s="38"/>
      <c r="E10" s="37">
        <f t="shared" si="0"/>
        <v>0</v>
      </c>
      <c r="F10" s="39"/>
    </row>
    <row r="11" spans="1:8" ht="18.75" hidden="1" customHeight="1">
      <c r="A11" s="35">
        <v>2</v>
      </c>
      <c r="B11" s="13" t="s">
        <v>8</v>
      </c>
      <c r="C11" s="36"/>
      <c r="D11" s="36"/>
      <c r="E11" s="17">
        <f t="shared" si="0"/>
        <v>0</v>
      </c>
      <c r="F11" s="34"/>
    </row>
    <row r="12" spans="1:8" ht="20.25" customHeight="1">
      <c r="A12" s="35">
        <v>2</v>
      </c>
      <c r="B12" s="13" t="s">
        <v>82</v>
      </c>
      <c r="C12" s="19"/>
      <c r="D12" s="19">
        <v>20.8</v>
      </c>
      <c r="E12" s="17">
        <f t="shared" si="0"/>
        <v>20.8</v>
      </c>
      <c r="F12" s="34"/>
    </row>
    <row r="13" spans="1:8" ht="18.75" customHeight="1">
      <c r="A13" s="35">
        <v>3</v>
      </c>
      <c r="B13" s="9" t="s">
        <v>9</v>
      </c>
      <c r="C13" s="19">
        <v>330</v>
      </c>
      <c r="D13" s="19">
        <f>7.3+105+106.5+111.1</f>
        <v>329.9</v>
      </c>
      <c r="E13" s="17">
        <f t="shared" si="0"/>
        <v>-0.10000000000002274</v>
      </c>
      <c r="F13" s="34"/>
    </row>
    <row r="14" spans="1:8" ht="17.25" customHeight="1">
      <c r="A14" s="35">
        <v>4</v>
      </c>
      <c r="B14" s="13" t="s">
        <v>10</v>
      </c>
      <c r="C14" s="19">
        <v>50</v>
      </c>
      <c r="D14" s="19">
        <f>80+13+19</f>
        <v>112</v>
      </c>
      <c r="E14" s="17">
        <f t="shared" si="0"/>
        <v>62</v>
      </c>
      <c r="F14" s="34"/>
    </row>
    <row r="15" spans="1:8" ht="18.75" hidden="1" customHeight="1">
      <c r="A15" s="35">
        <v>6</v>
      </c>
      <c r="B15" s="9" t="s">
        <v>83</v>
      </c>
      <c r="C15" s="19"/>
      <c r="D15" s="19"/>
      <c r="E15" s="17">
        <f t="shared" si="0"/>
        <v>0</v>
      </c>
      <c r="F15" s="34"/>
    </row>
    <row r="16" spans="1:8" ht="18.75" hidden="1" customHeight="1">
      <c r="A16" s="35">
        <v>7</v>
      </c>
      <c r="B16" s="9" t="s">
        <v>11</v>
      </c>
      <c r="C16" s="19"/>
      <c r="D16" s="19"/>
      <c r="E16" s="17">
        <f t="shared" si="0"/>
        <v>0</v>
      </c>
      <c r="F16" s="34"/>
    </row>
    <row r="17" spans="1:6" ht="20.25" customHeight="1">
      <c r="A17" s="35">
        <v>5</v>
      </c>
      <c r="B17" s="9" t="s">
        <v>12</v>
      </c>
      <c r="C17" s="19">
        <v>489</v>
      </c>
      <c r="D17" s="19">
        <v>264.10000000000002</v>
      </c>
      <c r="E17" s="17">
        <f t="shared" si="0"/>
        <v>-224.89999999999998</v>
      </c>
      <c r="F17" s="34"/>
    </row>
    <row r="18" spans="1:6" ht="28.5" hidden="1" customHeight="1">
      <c r="A18" s="35">
        <v>5</v>
      </c>
      <c r="B18" s="16" t="s">
        <v>73</v>
      </c>
      <c r="C18" s="19"/>
      <c r="D18" s="19"/>
      <c r="E18" s="17">
        <f t="shared" si="0"/>
        <v>0</v>
      </c>
      <c r="F18" s="34"/>
    </row>
    <row r="19" spans="1:6" ht="27" hidden="1" customHeight="1">
      <c r="A19" s="17">
        <v>5.0999999999999996</v>
      </c>
      <c r="B19" s="13" t="s">
        <v>74</v>
      </c>
      <c r="C19" s="19"/>
      <c r="D19" s="19"/>
      <c r="E19" s="17">
        <f t="shared" si="0"/>
        <v>0</v>
      </c>
      <c r="F19" s="34" t="s">
        <v>76</v>
      </c>
    </row>
    <row r="20" spans="1:6" ht="19.5" hidden="1" customHeight="1">
      <c r="A20" s="17">
        <v>9.1999999999999993</v>
      </c>
      <c r="B20" s="13" t="s">
        <v>75</v>
      </c>
      <c r="C20" s="19"/>
      <c r="D20" s="19"/>
      <c r="E20" s="17">
        <f t="shared" si="0"/>
        <v>0</v>
      </c>
      <c r="F20" s="34" t="s">
        <v>77</v>
      </c>
    </row>
    <row r="21" spans="1:6" ht="18.75" customHeight="1">
      <c r="A21" s="35">
        <v>6</v>
      </c>
      <c r="B21" s="9" t="s">
        <v>13</v>
      </c>
      <c r="C21" s="19">
        <v>240</v>
      </c>
      <c r="D21" s="19">
        <f>106.6+137.7+122.7</f>
        <v>367</v>
      </c>
      <c r="E21" s="17">
        <f t="shared" si="0"/>
        <v>127</v>
      </c>
      <c r="F21" s="34"/>
    </row>
    <row r="22" spans="1:6" ht="18" customHeight="1">
      <c r="A22" s="41">
        <v>7</v>
      </c>
      <c r="B22" s="9" t="s">
        <v>115</v>
      </c>
      <c r="C22" s="19"/>
      <c r="D22" s="19">
        <f>6.4+4.3+3.7</f>
        <v>14.399999999999999</v>
      </c>
      <c r="E22" s="17">
        <f>D22-C22</f>
        <v>14.399999999999999</v>
      </c>
      <c r="F22" s="34"/>
    </row>
    <row r="23" spans="1:6" ht="20.25" hidden="1" customHeight="1">
      <c r="A23" s="35"/>
      <c r="B23" s="9"/>
      <c r="C23" s="19"/>
      <c r="D23" s="19"/>
      <c r="E23" s="17">
        <f>D23-C23</f>
        <v>0</v>
      </c>
      <c r="F23" s="34" t="s">
        <v>106</v>
      </c>
    </row>
    <row r="24" spans="1:6" ht="20.25" customHeight="1">
      <c r="A24" s="31" t="s">
        <v>14</v>
      </c>
      <c r="B24" s="6" t="s">
        <v>15</v>
      </c>
      <c r="C24" s="20">
        <f>SUM(C25,C29:C34,C38:C62,C64:C67)</f>
        <v>169840.59999999998</v>
      </c>
      <c r="D24" s="20">
        <f>SUM(D25,D29:D34,D38:D62,D64:D67)</f>
        <v>169673.19999999998</v>
      </c>
      <c r="E24" s="33">
        <f t="shared" si="0"/>
        <v>-167.39999999999418</v>
      </c>
      <c r="F24" s="34"/>
    </row>
    <row r="25" spans="1:6" ht="20.25" customHeight="1">
      <c r="A25" s="35">
        <v>1</v>
      </c>
      <c r="B25" s="9" t="s">
        <v>16</v>
      </c>
      <c r="C25" s="19">
        <v>155300</v>
      </c>
      <c r="D25" s="36">
        <f>-30+52051.5+-30+20.8+50319.4+52872</f>
        <v>155203.70000000001</v>
      </c>
      <c r="E25" s="17">
        <f t="shared" si="0"/>
        <v>-96.299999999988358</v>
      </c>
      <c r="F25" s="34"/>
    </row>
    <row r="26" spans="1:6" s="40" customFormat="1" ht="21" hidden="1" customHeight="1">
      <c r="A26" s="42">
        <v>1.1000000000000001</v>
      </c>
      <c r="B26" s="14" t="s">
        <v>84</v>
      </c>
      <c r="C26" s="43"/>
      <c r="D26" s="38"/>
      <c r="E26" s="37">
        <f t="shared" si="0"/>
        <v>0</v>
      </c>
      <c r="F26" s="39"/>
    </row>
    <row r="27" spans="1:6" s="40" customFormat="1" ht="21" hidden="1" customHeight="1">
      <c r="A27" s="42">
        <v>1.2</v>
      </c>
      <c r="B27" s="14" t="s">
        <v>85</v>
      </c>
      <c r="C27" s="43"/>
      <c r="D27" s="38"/>
      <c r="E27" s="37">
        <f t="shared" si="0"/>
        <v>0</v>
      </c>
      <c r="F27" s="39"/>
    </row>
    <row r="28" spans="1:6" s="40" customFormat="1" ht="20.25" customHeight="1">
      <c r="A28" s="42">
        <v>1.1000000000000001</v>
      </c>
      <c r="B28" s="14" t="s">
        <v>17</v>
      </c>
      <c r="C28" s="43">
        <v>1320</v>
      </c>
      <c r="D28" s="38">
        <v>1320</v>
      </c>
      <c r="E28" s="37">
        <f t="shared" si="0"/>
        <v>0</v>
      </c>
      <c r="F28" s="39"/>
    </row>
    <row r="29" spans="1:6" ht="21" customHeight="1">
      <c r="A29" s="35">
        <v>2</v>
      </c>
      <c r="B29" s="13" t="s">
        <v>19</v>
      </c>
      <c r="C29" s="36">
        <v>3250</v>
      </c>
      <c r="D29" s="36">
        <f>4.4+3209</f>
        <v>3213.4</v>
      </c>
      <c r="E29" s="17">
        <f t="shared" si="0"/>
        <v>-36.599999999999909</v>
      </c>
      <c r="F29" s="34"/>
    </row>
    <row r="30" spans="1:6" ht="21" customHeight="1">
      <c r="A30" s="35">
        <v>3</v>
      </c>
      <c r="B30" s="9" t="s">
        <v>20</v>
      </c>
      <c r="C30" s="19">
        <v>1420</v>
      </c>
      <c r="D30" s="36">
        <f>-112+347.8+314+862.8</f>
        <v>1412.6</v>
      </c>
      <c r="E30" s="17">
        <f t="shared" si="0"/>
        <v>-7.4000000000000909</v>
      </c>
      <c r="F30" s="34"/>
    </row>
    <row r="31" spans="1:6" ht="21" customHeight="1">
      <c r="A31" s="35">
        <v>4</v>
      </c>
      <c r="B31" s="9" t="s">
        <v>21</v>
      </c>
      <c r="C31" s="19">
        <v>300</v>
      </c>
      <c r="D31" s="19">
        <f>106.8+73.3+11.5+59.7</f>
        <v>251.3</v>
      </c>
      <c r="E31" s="17">
        <f t="shared" si="0"/>
        <v>-48.699999999999989</v>
      </c>
      <c r="F31" s="34"/>
    </row>
    <row r="32" spans="1:6" ht="21" customHeight="1">
      <c r="A32" s="35">
        <v>5</v>
      </c>
      <c r="B32" s="13" t="s">
        <v>22</v>
      </c>
      <c r="C32" s="19">
        <v>257.39999999999998</v>
      </c>
      <c r="D32" s="36">
        <f>85.8+85.8+85.8</f>
        <v>257.39999999999998</v>
      </c>
      <c r="E32" s="17">
        <f t="shared" si="0"/>
        <v>0</v>
      </c>
      <c r="F32" s="34"/>
    </row>
    <row r="33" spans="1:6" ht="21" customHeight="1">
      <c r="A33" s="35">
        <v>6</v>
      </c>
      <c r="B33" s="13" t="s">
        <v>23</v>
      </c>
      <c r="C33" s="19">
        <v>50</v>
      </c>
      <c r="D33" s="36">
        <f>10+60</f>
        <v>70</v>
      </c>
      <c r="E33" s="17">
        <f t="shared" si="0"/>
        <v>20</v>
      </c>
      <c r="F33" s="34"/>
    </row>
    <row r="34" spans="1:6" ht="21" customHeight="1">
      <c r="A34" s="35">
        <v>7</v>
      </c>
      <c r="B34" s="9" t="s">
        <v>24</v>
      </c>
      <c r="C34" s="19">
        <f>SUM(C35:C37)</f>
        <v>213.4</v>
      </c>
      <c r="D34" s="19">
        <f>SUM(D35:D37)</f>
        <v>213.3</v>
      </c>
      <c r="E34" s="17">
        <f t="shared" si="0"/>
        <v>-9.9999999999994316E-2</v>
      </c>
      <c r="F34" s="34"/>
    </row>
    <row r="35" spans="1:6" s="40" customFormat="1" ht="21" customHeight="1">
      <c r="A35" s="42">
        <v>7.1</v>
      </c>
      <c r="B35" s="14" t="s">
        <v>25</v>
      </c>
      <c r="C35" s="43">
        <v>86.4</v>
      </c>
      <c r="D35" s="43">
        <f>28.8+28.8+28.8</f>
        <v>86.4</v>
      </c>
      <c r="E35" s="37">
        <f t="shared" si="0"/>
        <v>0</v>
      </c>
      <c r="F35" s="39"/>
    </row>
    <row r="36" spans="1:6" s="40" customFormat="1" ht="21" customHeight="1">
      <c r="A36" s="42">
        <v>7.2</v>
      </c>
      <c r="B36" s="15" t="s">
        <v>26</v>
      </c>
      <c r="C36" s="43">
        <v>73</v>
      </c>
      <c r="D36" s="43">
        <f>24.3+9.5+20.2+18.9</f>
        <v>72.900000000000006</v>
      </c>
      <c r="E36" s="37">
        <f t="shared" si="0"/>
        <v>-9.9999999999994316E-2</v>
      </c>
      <c r="F36" s="39"/>
    </row>
    <row r="37" spans="1:6" s="40" customFormat="1" ht="18.75" customHeight="1">
      <c r="A37" s="42">
        <v>7.3</v>
      </c>
      <c r="B37" s="15" t="s">
        <v>27</v>
      </c>
      <c r="C37" s="43">
        <v>54</v>
      </c>
      <c r="D37" s="43">
        <f>18+18+18</f>
        <v>54</v>
      </c>
      <c r="E37" s="37">
        <f t="shared" si="0"/>
        <v>0</v>
      </c>
      <c r="F37" s="39"/>
    </row>
    <row r="38" spans="1:6" s="40" customFormat="1" ht="15" hidden="1" customHeight="1">
      <c r="A38" s="35">
        <v>8</v>
      </c>
      <c r="B38" s="13" t="s">
        <v>86</v>
      </c>
      <c r="C38" s="43"/>
      <c r="D38" s="38"/>
      <c r="E38" s="37">
        <f t="shared" si="0"/>
        <v>0</v>
      </c>
      <c r="F38" s="39"/>
    </row>
    <row r="39" spans="1:6" ht="17.25" customHeight="1">
      <c r="A39" s="35">
        <v>8</v>
      </c>
      <c r="B39" s="13" t="s">
        <v>28</v>
      </c>
      <c r="C39" s="19"/>
      <c r="D39" s="36">
        <v>2.5</v>
      </c>
      <c r="E39" s="17">
        <f t="shared" si="0"/>
        <v>2.5</v>
      </c>
      <c r="F39" s="34"/>
    </row>
    <row r="40" spans="1:6" ht="21" customHeight="1">
      <c r="A40" s="35">
        <v>9</v>
      </c>
      <c r="B40" s="13" t="s">
        <v>29</v>
      </c>
      <c r="C40" s="19">
        <v>500</v>
      </c>
      <c r="D40" s="36">
        <f>245.6+83+145</f>
        <v>473.6</v>
      </c>
      <c r="E40" s="17">
        <f t="shared" si="0"/>
        <v>-26.399999999999977</v>
      </c>
      <c r="F40" s="34"/>
    </row>
    <row r="41" spans="1:6" ht="20.25" customHeight="1">
      <c r="A41" s="35">
        <v>10</v>
      </c>
      <c r="B41" s="13" t="s">
        <v>30</v>
      </c>
      <c r="C41" s="19">
        <v>510</v>
      </c>
      <c r="D41" s="36">
        <f>275.1+32+200</f>
        <v>507.1</v>
      </c>
      <c r="E41" s="17">
        <f t="shared" si="0"/>
        <v>-2.8999999999999773</v>
      </c>
      <c r="F41" s="34"/>
    </row>
    <row r="42" spans="1:6" ht="18.75" hidden="1" customHeight="1">
      <c r="A42" s="35">
        <v>11</v>
      </c>
      <c r="B42" s="13" t="s">
        <v>31</v>
      </c>
      <c r="C42" s="19"/>
      <c r="D42" s="36"/>
      <c r="E42" s="17">
        <f t="shared" si="0"/>
        <v>0</v>
      </c>
      <c r="F42" s="34"/>
    </row>
    <row r="43" spans="1:6" ht="16.5" hidden="1" customHeight="1">
      <c r="A43" s="35">
        <v>13</v>
      </c>
      <c r="B43" s="13" t="s">
        <v>32</v>
      </c>
      <c r="C43" s="19"/>
      <c r="D43" s="36"/>
      <c r="E43" s="17">
        <f t="shared" si="0"/>
        <v>0</v>
      </c>
      <c r="F43" s="34"/>
    </row>
    <row r="44" spans="1:6" ht="14.25" hidden="1" customHeight="1">
      <c r="A44" s="35">
        <v>14</v>
      </c>
      <c r="B44" s="13" t="s">
        <v>18</v>
      </c>
      <c r="C44" s="19"/>
      <c r="D44" s="36"/>
      <c r="E44" s="17">
        <f t="shared" si="0"/>
        <v>0</v>
      </c>
      <c r="F44" s="34"/>
    </row>
    <row r="45" spans="1:6" ht="12" hidden="1" customHeight="1">
      <c r="A45" s="35">
        <v>15</v>
      </c>
      <c r="B45" s="13" t="s">
        <v>87</v>
      </c>
      <c r="C45" s="19"/>
      <c r="D45" s="36"/>
      <c r="E45" s="17">
        <f t="shared" si="0"/>
        <v>0</v>
      </c>
      <c r="F45" s="34"/>
    </row>
    <row r="46" spans="1:6" ht="17.25" customHeight="1">
      <c r="A46" s="35">
        <v>11</v>
      </c>
      <c r="B46" s="13" t="s">
        <v>33</v>
      </c>
      <c r="C46" s="36">
        <v>7030</v>
      </c>
      <c r="D46" s="36">
        <f>180+6841.2+7.5</f>
        <v>7028.7</v>
      </c>
      <c r="E46" s="17">
        <f t="shared" si="0"/>
        <v>-1.3000000000001819</v>
      </c>
      <c r="F46" s="34"/>
    </row>
    <row r="47" spans="1:6" ht="15" customHeight="1">
      <c r="A47" s="35">
        <v>12</v>
      </c>
      <c r="B47" s="13" t="s">
        <v>34</v>
      </c>
      <c r="C47" s="36">
        <v>134.80000000000001</v>
      </c>
      <c r="D47" s="36">
        <f>102+32.8</f>
        <v>134.80000000000001</v>
      </c>
      <c r="E47" s="17">
        <f t="shared" si="0"/>
        <v>0</v>
      </c>
      <c r="F47" s="34"/>
    </row>
    <row r="48" spans="1:6" ht="0.75" hidden="1" customHeight="1">
      <c r="A48" s="35">
        <v>18</v>
      </c>
      <c r="B48" s="13" t="s">
        <v>35</v>
      </c>
      <c r="C48" s="36"/>
      <c r="D48" s="36"/>
      <c r="E48" s="17">
        <f t="shared" si="0"/>
        <v>0</v>
      </c>
      <c r="F48" s="34"/>
    </row>
    <row r="49" spans="1:6" ht="19.5" customHeight="1">
      <c r="A49" s="35">
        <v>13</v>
      </c>
      <c r="B49" s="13" t="s">
        <v>36</v>
      </c>
      <c r="C49" s="19">
        <v>112</v>
      </c>
      <c r="D49" s="36">
        <v>112</v>
      </c>
      <c r="E49" s="17">
        <f t="shared" si="0"/>
        <v>0</v>
      </c>
      <c r="F49" s="34"/>
    </row>
    <row r="50" spans="1:6" ht="21" customHeight="1">
      <c r="A50" s="35">
        <v>14</v>
      </c>
      <c r="B50" s="13" t="s">
        <v>37</v>
      </c>
      <c r="C50" s="36">
        <f>165+165</f>
        <v>330</v>
      </c>
      <c r="D50" s="36">
        <f>165+165</f>
        <v>330</v>
      </c>
      <c r="E50" s="17">
        <f t="shared" si="0"/>
        <v>0</v>
      </c>
      <c r="F50" s="34"/>
    </row>
    <row r="51" spans="1:6" ht="21.75" customHeight="1">
      <c r="A51" s="35">
        <v>15</v>
      </c>
      <c r="B51" s="8" t="s">
        <v>38</v>
      </c>
      <c r="C51" s="36">
        <f>40+40</f>
        <v>80</v>
      </c>
      <c r="D51" s="36">
        <f>40+40+40</f>
        <v>120</v>
      </c>
      <c r="E51" s="17">
        <f t="shared" si="0"/>
        <v>40</v>
      </c>
      <c r="F51" s="34"/>
    </row>
    <row r="52" spans="1:6" ht="27" customHeight="1">
      <c r="A52" s="35">
        <v>16</v>
      </c>
      <c r="B52" s="8" t="s">
        <v>39</v>
      </c>
      <c r="C52" s="36">
        <v>105</v>
      </c>
      <c r="D52" s="36">
        <v>95</v>
      </c>
      <c r="E52" s="17">
        <f t="shared" si="0"/>
        <v>-10</v>
      </c>
      <c r="F52" s="34"/>
    </row>
    <row r="53" spans="1:6" ht="18" customHeight="1">
      <c r="A53" s="35">
        <v>17</v>
      </c>
      <c r="B53" s="8" t="s">
        <v>40</v>
      </c>
      <c r="C53" s="36">
        <v>3</v>
      </c>
      <c r="D53" s="36">
        <v>3</v>
      </c>
      <c r="E53" s="17">
        <f t="shared" si="0"/>
        <v>0</v>
      </c>
      <c r="F53" s="34"/>
    </row>
    <row r="54" spans="1:6" ht="18.75" customHeight="1">
      <c r="A54" s="35">
        <v>18</v>
      </c>
      <c r="B54" s="8" t="s">
        <v>88</v>
      </c>
      <c r="C54" s="36">
        <v>6</v>
      </c>
      <c r="D54" s="36">
        <v>6</v>
      </c>
      <c r="E54" s="17">
        <f t="shared" si="0"/>
        <v>0</v>
      </c>
      <c r="F54" s="34"/>
    </row>
    <row r="55" spans="1:6" ht="18.75" customHeight="1">
      <c r="A55" s="35">
        <v>19</v>
      </c>
      <c r="B55" s="8" t="s">
        <v>41</v>
      </c>
      <c r="C55" s="36">
        <v>32</v>
      </c>
      <c r="D55" s="36">
        <f>12+12+8</f>
        <v>32</v>
      </c>
      <c r="E55" s="17">
        <f t="shared" si="0"/>
        <v>0</v>
      </c>
      <c r="F55" s="34"/>
    </row>
    <row r="56" spans="1:6" ht="21" hidden="1" customHeight="1">
      <c r="A56" s="35">
        <v>26</v>
      </c>
      <c r="B56" s="8" t="s">
        <v>42</v>
      </c>
      <c r="C56" s="36"/>
      <c r="D56" s="36"/>
      <c r="E56" s="17">
        <f t="shared" si="0"/>
        <v>0</v>
      </c>
      <c r="F56" s="34"/>
    </row>
    <row r="57" spans="1:6" ht="20.25" hidden="1" customHeight="1">
      <c r="A57" s="35">
        <v>20</v>
      </c>
      <c r="B57" s="8" t="s">
        <v>89</v>
      </c>
      <c r="C57" s="36"/>
      <c r="D57" s="36"/>
      <c r="E57" s="17">
        <f t="shared" si="0"/>
        <v>0</v>
      </c>
      <c r="F57" s="34"/>
    </row>
    <row r="58" spans="1:6" ht="20.25" customHeight="1">
      <c r="A58" s="35">
        <v>20</v>
      </c>
      <c r="B58" s="13" t="s">
        <v>107</v>
      </c>
      <c r="C58" s="36">
        <v>10</v>
      </c>
      <c r="D58" s="36">
        <v>10</v>
      </c>
      <c r="E58" s="17">
        <f t="shared" si="0"/>
        <v>0</v>
      </c>
      <c r="F58" s="34"/>
    </row>
    <row r="59" spans="1:6" ht="19.5" hidden="1" customHeight="1">
      <c r="A59" s="35">
        <v>21</v>
      </c>
      <c r="B59" s="13" t="s">
        <v>43</v>
      </c>
      <c r="C59" s="36"/>
      <c r="D59" s="36"/>
      <c r="E59" s="17">
        <f t="shared" si="0"/>
        <v>0</v>
      </c>
      <c r="F59" s="34"/>
    </row>
    <row r="60" spans="1:6" ht="19.5" hidden="1" customHeight="1">
      <c r="A60" s="35">
        <v>22</v>
      </c>
      <c r="B60" s="13" t="s">
        <v>111</v>
      </c>
      <c r="C60" s="36"/>
      <c r="D60" s="36"/>
      <c r="E60" s="17">
        <f>D60-C60</f>
        <v>0</v>
      </c>
      <c r="F60" s="34"/>
    </row>
    <row r="61" spans="1:6" ht="15.75" hidden="1" customHeight="1">
      <c r="A61" s="35">
        <v>23</v>
      </c>
      <c r="B61" s="13" t="s">
        <v>112</v>
      </c>
      <c r="C61" s="36"/>
      <c r="D61" s="36"/>
      <c r="E61" s="17">
        <f>D61-C61</f>
        <v>0</v>
      </c>
      <c r="F61" s="34" t="s">
        <v>108</v>
      </c>
    </row>
    <row r="62" spans="1:6" ht="18" hidden="1" customHeight="1">
      <c r="A62" s="35">
        <v>24</v>
      </c>
      <c r="B62" s="13" t="s">
        <v>44</v>
      </c>
      <c r="C62" s="36"/>
      <c r="D62" s="36"/>
      <c r="E62" s="17">
        <f t="shared" si="0"/>
        <v>0</v>
      </c>
      <c r="F62" s="34"/>
    </row>
    <row r="63" spans="1:6" s="40" customFormat="1" ht="15.75" hidden="1" customHeight="1">
      <c r="A63" s="44">
        <v>24.1</v>
      </c>
      <c r="B63" s="15" t="s">
        <v>105</v>
      </c>
      <c r="C63" s="38"/>
      <c r="D63" s="38"/>
      <c r="E63" s="37">
        <f t="shared" si="0"/>
        <v>0</v>
      </c>
      <c r="F63" s="39"/>
    </row>
    <row r="64" spans="1:6" ht="15" hidden="1" customHeight="1">
      <c r="A64" s="35">
        <v>25</v>
      </c>
      <c r="B64" s="16" t="s">
        <v>45</v>
      </c>
      <c r="C64" s="19"/>
      <c r="D64" s="36"/>
      <c r="E64" s="17">
        <f t="shared" si="0"/>
        <v>0</v>
      </c>
      <c r="F64" s="34"/>
    </row>
    <row r="65" spans="1:6" ht="21" customHeight="1">
      <c r="A65" s="35">
        <v>21</v>
      </c>
      <c r="B65" s="16" t="s">
        <v>46</v>
      </c>
      <c r="C65" s="19">
        <v>105</v>
      </c>
      <c r="D65" s="36">
        <f>30+30+45</f>
        <v>105</v>
      </c>
      <c r="E65" s="17">
        <f t="shared" si="0"/>
        <v>0</v>
      </c>
      <c r="F65" s="34"/>
    </row>
    <row r="66" spans="1:6" ht="13.5" hidden="1" customHeight="1">
      <c r="A66" s="35">
        <v>27</v>
      </c>
      <c r="B66" s="13" t="s">
        <v>47</v>
      </c>
      <c r="C66" s="36"/>
      <c r="D66" s="36"/>
      <c r="E66" s="17">
        <f>D66-C66</f>
        <v>0</v>
      </c>
      <c r="F66" s="34"/>
    </row>
    <row r="67" spans="1:6" ht="19.5" customHeight="1">
      <c r="A67" s="35">
        <v>22</v>
      </c>
      <c r="B67" s="13" t="s">
        <v>48</v>
      </c>
      <c r="C67" s="36">
        <v>92</v>
      </c>
      <c r="D67" s="36">
        <v>91.8</v>
      </c>
      <c r="E67" s="17">
        <f t="shared" si="0"/>
        <v>-0.20000000000000284</v>
      </c>
      <c r="F67" s="34"/>
    </row>
    <row r="68" spans="1:6" s="7" customFormat="1" ht="18.75" customHeight="1">
      <c r="A68" s="31"/>
      <c r="B68" s="45" t="s">
        <v>50</v>
      </c>
      <c r="C68" s="32">
        <f>C6-C24</f>
        <v>4015.8000000000175</v>
      </c>
      <c r="D68" s="32">
        <f>D6-D24</f>
        <v>4182.3999999999942</v>
      </c>
      <c r="E68" s="33">
        <f t="shared" si="0"/>
        <v>166.59999999997672</v>
      </c>
      <c r="F68" s="46"/>
    </row>
    <row r="69" spans="1:6" s="7" customFormat="1" ht="24.75" hidden="1" customHeight="1">
      <c r="A69" s="47"/>
      <c r="B69" s="46"/>
      <c r="C69" s="48"/>
      <c r="D69" s="48"/>
      <c r="E69" s="49"/>
      <c r="F69" s="46"/>
    </row>
    <row r="70" spans="1:6" ht="12" hidden="1" customHeight="1">
      <c r="B70" s="34"/>
      <c r="C70" s="50"/>
      <c r="D70" s="50"/>
      <c r="E70" s="34"/>
      <c r="F70" s="34"/>
    </row>
    <row r="71" spans="1:6" hidden="1">
      <c r="B71" s="12" t="s">
        <v>68</v>
      </c>
      <c r="C71" s="50"/>
      <c r="D71" s="50"/>
      <c r="E71" s="34"/>
      <c r="F71" s="34"/>
    </row>
    <row r="72" spans="1:6" ht="18" hidden="1" customHeight="1">
      <c r="B72" s="34"/>
      <c r="C72" s="50"/>
      <c r="D72" s="51"/>
      <c r="E72" s="34"/>
      <c r="F72" s="34"/>
    </row>
    <row r="73" spans="1:6" ht="18" hidden="1" customHeight="1">
      <c r="B73" s="34"/>
      <c r="C73" s="50"/>
      <c r="D73" s="50"/>
      <c r="E73" s="34"/>
      <c r="F73" s="34"/>
    </row>
    <row r="74" spans="1:6" ht="18" hidden="1" customHeight="1">
      <c r="B74" s="34"/>
      <c r="C74" s="50"/>
      <c r="D74" s="50"/>
      <c r="E74" s="34"/>
      <c r="F74" s="34"/>
    </row>
    <row r="75" spans="1:6">
      <c r="B75" s="34"/>
      <c r="C75" s="50"/>
      <c r="D75" s="50"/>
      <c r="E75" s="34"/>
      <c r="F75" s="34"/>
    </row>
    <row r="76" spans="1:6">
      <c r="B76" s="34"/>
      <c r="C76" s="50"/>
      <c r="D76" s="50"/>
      <c r="E76" s="34"/>
      <c r="F76" s="34"/>
    </row>
    <row r="77" spans="1:6">
      <c r="B77" s="34"/>
      <c r="C77" s="50"/>
      <c r="D77" s="50"/>
      <c r="E77" s="34"/>
      <c r="F77" s="34"/>
    </row>
    <row r="78" spans="1:6">
      <c r="B78" s="34"/>
      <c r="C78" s="50"/>
      <c r="D78" s="50"/>
      <c r="E78" s="34"/>
      <c r="F78" s="34"/>
    </row>
    <row r="79" spans="1:6">
      <c r="B79" s="34"/>
      <c r="C79" s="50"/>
      <c r="D79" s="50"/>
      <c r="E79" s="34"/>
    </row>
    <row r="80" spans="1:6">
      <c r="B80" s="34"/>
      <c r="C80" s="50"/>
      <c r="D80" s="50"/>
      <c r="E80" s="34"/>
    </row>
    <row r="81" spans="2:5">
      <c r="B81" s="34"/>
      <c r="C81" s="50"/>
      <c r="D81" s="50"/>
      <c r="E81" s="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26" customWidth="1"/>
    <col min="4" max="4" width="19" style="4" customWidth="1"/>
    <col min="5" max="5" width="14.85546875" style="4" customWidth="1"/>
    <col min="6" max="7" width="9.140625" style="4"/>
    <col min="8" max="8" width="12.7109375" style="4" bestFit="1" customWidth="1"/>
    <col min="9" max="9" width="15.7109375" style="4" bestFit="1" customWidth="1"/>
    <col min="10" max="16384" width="9.140625" style="4"/>
  </cols>
  <sheetData>
    <row r="1" spans="1:11" ht="16.5" customHeight="1">
      <c r="A1" s="21" t="s">
        <v>90</v>
      </c>
      <c r="B1" s="21"/>
      <c r="C1" s="21"/>
      <c r="D1" s="21"/>
      <c r="E1" s="21"/>
    </row>
    <row r="2" spans="1:11" s="2" customFormat="1" ht="26.25" customHeight="1">
      <c r="A2" s="22" t="s">
        <v>110</v>
      </c>
      <c r="B2" s="22"/>
      <c r="C2" s="22"/>
      <c r="D2" s="22"/>
      <c r="E2" s="22"/>
      <c r="F2" s="23"/>
      <c r="G2" s="23"/>
    </row>
    <row r="3" spans="1:11" ht="38.25" customHeight="1">
      <c r="A3" s="24" t="s">
        <v>72</v>
      </c>
      <c r="B3" s="24"/>
      <c r="C3" s="24"/>
      <c r="D3" s="24"/>
      <c r="E3" s="24"/>
      <c r="F3" s="25"/>
      <c r="G3" s="25"/>
      <c r="H3" s="25"/>
      <c r="I3" s="25"/>
      <c r="J3" s="25"/>
      <c r="K3" s="25"/>
    </row>
    <row r="4" spans="1:11" s="2" customFormat="1" ht="17.25" customHeight="1">
      <c r="A4" s="52"/>
      <c r="B4" s="52"/>
      <c r="C4" s="53"/>
      <c r="E4" s="54" t="s">
        <v>91</v>
      </c>
    </row>
    <row r="5" spans="1:11" s="2" customFormat="1" ht="61.5" customHeight="1">
      <c r="A5" s="27" t="s">
        <v>0</v>
      </c>
      <c r="B5" s="28" t="s">
        <v>4</v>
      </c>
      <c r="C5" s="29" t="s">
        <v>116</v>
      </c>
      <c r="D5" s="55" t="s">
        <v>70</v>
      </c>
      <c r="E5" s="30" t="s">
        <v>5</v>
      </c>
    </row>
    <row r="6" spans="1:11" s="2" customFormat="1" ht="41.25" customHeight="1">
      <c r="A6" s="56" t="s">
        <v>6</v>
      </c>
      <c r="B6" s="57" t="s">
        <v>51</v>
      </c>
      <c r="C6" s="58">
        <v>41624</v>
      </c>
      <c r="D6" s="59">
        <v>41624</v>
      </c>
      <c r="E6" s="59">
        <f t="shared" ref="E6:E70" si="0">D6-C6</f>
        <v>0</v>
      </c>
    </row>
    <row r="7" spans="1:11" s="2" customFormat="1" ht="34.5">
      <c r="A7" s="56" t="s">
        <v>14</v>
      </c>
      <c r="B7" s="57" t="s">
        <v>92</v>
      </c>
      <c r="C7" s="58">
        <f>SUM(C8,C12:C22)</f>
        <v>174038.6</v>
      </c>
      <c r="D7" s="59">
        <f>SUM(D8,D12:D22)</f>
        <v>173851.76</v>
      </c>
      <c r="E7" s="59">
        <f>D7-C7</f>
        <v>-186.83999999999651</v>
      </c>
    </row>
    <row r="8" spans="1:11" s="2" customFormat="1" ht="21" customHeight="1">
      <c r="A8" s="35">
        <v>1</v>
      </c>
      <c r="B8" s="13" t="s">
        <v>117</v>
      </c>
      <c r="C8" s="60">
        <v>172747.4</v>
      </c>
      <c r="D8" s="18">
        <f>61770.3+110977.1</f>
        <v>172747.40000000002</v>
      </c>
      <c r="E8" s="18">
        <f>D8-C8</f>
        <v>0</v>
      </c>
    </row>
    <row r="9" spans="1:11" s="40" customFormat="1" ht="0.75" hidden="1" customHeight="1">
      <c r="A9" s="37">
        <v>1.1000000000000001</v>
      </c>
      <c r="B9" s="14" t="s">
        <v>79</v>
      </c>
      <c r="C9" s="61"/>
      <c r="D9" s="62"/>
      <c r="E9" s="62">
        <f t="shared" si="0"/>
        <v>0</v>
      </c>
    </row>
    <row r="10" spans="1:11" s="40" customFormat="1" ht="0.75" hidden="1" customHeight="1">
      <c r="A10" s="37">
        <v>1.2</v>
      </c>
      <c r="B10" s="14" t="s">
        <v>80</v>
      </c>
      <c r="C10" s="61"/>
      <c r="D10" s="62"/>
      <c r="E10" s="62">
        <f t="shared" si="0"/>
        <v>0</v>
      </c>
    </row>
    <row r="11" spans="1:11" s="40" customFormat="1" ht="0.75" hidden="1" customHeight="1">
      <c r="A11" s="37">
        <v>1.2</v>
      </c>
      <c r="B11" s="14" t="s">
        <v>81</v>
      </c>
      <c r="C11" s="61"/>
      <c r="D11" s="62"/>
      <c r="E11" s="62">
        <f t="shared" si="0"/>
        <v>0</v>
      </c>
    </row>
    <row r="12" spans="1:11" s="2" customFormat="1" ht="1.5" hidden="1" customHeight="1">
      <c r="A12" s="35">
        <v>2</v>
      </c>
      <c r="B12" s="13" t="s">
        <v>8</v>
      </c>
      <c r="C12" s="60"/>
      <c r="D12" s="18"/>
      <c r="E12" s="18">
        <f t="shared" si="0"/>
        <v>0</v>
      </c>
    </row>
    <row r="13" spans="1:11" s="2" customFormat="1" ht="18" customHeight="1">
      <c r="A13" s="35">
        <v>2</v>
      </c>
      <c r="B13" s="13" t="s">
        <v>82</v>
      </c>
      <c r="C13" s="60"/>
      <c r="D13" s="18">
        <v>24.96</v>
      </c>
      <c r="E13" s="18">
        <f t="shared" si="0"/>
        <v>24.96</v>
      </c>
    </row>
    <row r="14" spans="1:11" s="2" customFormat="1" ht="17.25" customHeight="1">
      <c r="A14" s="35">
        <v>3</v>
      </c>
      <c r="B14" s="9" t="s">
        <v>9</v>
      </c>
      <c r="C14" s="60">
        <v>393</v>
      </c>
      <c r="D14" s="18">
        <f>50+172+120.3</f>
        <v>342.3</v>
      </c>
      <c r="E14" s="18">
        <f t="shared" si="0"/>
        <v>-50.699999999999989</v>
      </c>
    </row>
    <row r="15" spans="1:11" s="2" customFormat="1" ht="17.25" customHeight="1">
      <c r="A15" s="35">
        <v>4</v>
      </c>
      <c r="B15" s="13" t="s">
        <v>10</v>
      </c>
      <c r="C15" s="60">
        <v>51</v>
      </c>
      <c r="D15" s="18">
        <f>80+18+8</f>
        <v>106</v>
      </c>
      <c r="E15" s="18">
        <f t="shared" si="0"/>
        <v>55</v>
      </c>
    </row>
    <row r="16" spans="1:11" s="2" customFormat="1" ht="17.25" hidden="1" customHeight="1">
      <c r="A16" s="35">
        <v>6</v>
      </c>
      <c r="B16" s="9" t="s">
        <v>83</v>
      </c>
      <c r="C16" s="60"/>
      <c r="D16" s="18"/>
      <c r="E16" s="18">
        <f t="shared" si="0"/>
        <v>0</v>
      </c>
    </row>
    <row r="17" spans="1:6" s="2" customFormat="1" ht="17.25" hidden="1" customHeight="1">
      <c r="A17" s="35">
        <v>7</v>
      </c>
      <c r="B17" s="9" t="s">
        <v>11</v>
      </c>
      <c r="C17" s="60"/>
      <c r="D17" s="18"/>
      <c r="E17" s="18">
        <f t="shared" si="0"/>
        <v>0</v>
      </c>
    </row>
    <row r="18" spans="1:6" s="2" customFormat="1" ht="18" customHeight="1">
      <c r="A18" s="35">
        <v>5</v>
      </c>
      <c r="B18" s="9" t="s">
        <v>12</v>
      </c>
      <c r="C18" s="60">
        <v>489.2</v>
      </c>
      <c r="D18" s="18">
        <v>264.10000000000002</v>
      </c>
      <c r="E18" s="18">
        <f t="shared" si="0"/>
        <v>-225.09999999999997</v>
      </c>
    </row>
    <row r="19" spans="1:6" s="2" customFormat="1" ht="21" customHeight="1">
      <c r="A19" s="35">
        <v>6</v>
      </c>
      <c r="B19" s="9" t="s">
        <v>52</v>
      </c>
      <c r="C19" s="60">
        <v>118</v>
      </c>
      <c r="D19" s="18"/>
      <c r="E19" s="18">
        <f t="shared" si="0"/>
        <v>-118</v>
      </c>
    </row>
    <row r="20" spans="1:6" s="2" customFormat="1" ht="17.25" customHeight="1">
      <c r="A20" s="35">
        <v>7</v>
      </c>
      <c r="B20" s="9" t="s">
        <v>13</v>
      </c>
      <c r="C20" s="60">
        <v>240</v>
      </c>
      <c r="D20" s="18">
        <f>106.6+137.7+122.7</f>
        <v>367</v>
      </c>
      <c r="E20" s="18">
        <f>D20-C20</f>
        <v>127</v>
      </c>
    </row>
    <row r="21" spans="1:6" s="2" customFormat="1" ht="24.75" hidden="1" customHeight="1">
      <c r="A21" s="35">
        <v>6</v>
      </c>
      <c r="B21" s="9" t="s">
        <v>113</v>
      </c>
      <c r="C21" s="60"/>
      <c r="D21" s="18"/>
      <c r="E21" s="18">
        <f t="shared" si="0"/>
        <v>0</v>
      </c>
    </row>
    <row r="22" spans="1:6" s="2" customFormat="1" ht="18.75" hidden="1" customHeight="1">
      <c r="A22" s="35">
        <v>7</v>
      </c>
      <c r="B22" s="9" t="s">
        <v>114</v>
      </c>
      <c r="C22" s="60"/>
      <c r="D22" s="18"/>
      <c r="E22" s="18">
        <f>D22-C22</f>
        <v>0</v>
      </c>
      <c r="F22" s="34"/>
    </row>
    <row r="23" spans="1:6" s="2" customFormat="1" ht="36" customHeight="1">
      <c r="A23" s="56" t="s">
        <v>49</v>
      </c>
      <c r="B23" s="57" t="s">
        <v>93</v>
      </c>
      <c r="C23" s="58">
        <f>+C24+C69+C83+C86</f>
        <v>208195.59999999998</v>
      </c>
      <c r="D23" s="59">
        <f>+D24+D69+D83+D86</f>
        <v>187177.19999999998</v>
      </c>
      <c r="E23" s="59">
        <f t="shared" si="0"/>
        <v>-21018.399999999994</v>
      </c>
    </row>
    <row r="24" spans="1:6" s="2" customFormat="1" ht="21" customHeight="1">
      <c r="A24" s="63" t="s">
        <v>53</v>
      </c>
      <c r="B24" s="57" t="s">
        <v>94</v>
      </c>
      <c r="C24" s="58">
        <f>SUM(C25,C29:C34,C38:C62,C66:C68)</f>
        <v>158665.59999999998</v>
      </c>
      <c r="D24" s="59">
        <f>SUM(D25,D29:D34,D38:D62,D66:D68)</f>
        <v>148555.19999999998</v>
      </c>
      <c r="E24" s="59">
        <f t="shared" si="0"/>
        <v>-10110.399999999994</v>
      </c>
    </row>
    <row r="25" spans="1:6" s="2" customFormat="1" ht="16.5" customHeight="1">
      <c r="A25" s="35">
        <v>1</v>
      </c>
      <c r="B25" s="9" t="s">
        <v>16</v>
      </c>
      <c r="C25" s="60">
        <v>140125</v>
      </c>
      <c r="D25" s="18">
        <f>11707.6+22237+26.6+1311+397+11729+858.4+54959+34237.6</f>
        <v>137463.20000000001</v>
      </c>
      <c r="E25" s="18">
        <f t="shared" si="0"/>
        <v>-2661.7999999999884</v>
      </c>
    </row>
    <row r="26" spans="1:6" s="2" customFormat="1" ht="18" hidden="1" customHeight="1">
      <c r="A26" s="42">
        <v>1.1000000000000001</v>
      </c>
      <c r="B26" s="14" t="s">
        <v>84</v>
      </c>
      <c r="C26" s="60"/>
      <c r="D26" s="18"/>
      <c r="E26" s="18">
        <f t="shared" si="0"/>
        <v>0</v>
      </c>
    </row>
    <row r="27" spans="1:6" s="2" customFormat="1" ht="18" hidden="1" customHeight="1">
      <c r="A27" s="42">
        <v>1.2</v>
      </c>
      <c r="B27" s="14" t="s">
        <v>85</v>
      </c>
      <c r="C27" s="60"/>
      <c r="D27" s="18"/>
      <c r="E27" s="18">
        <f t="shared" si="0"/>
        <v>0</v>
      </c>
    </row>
    <row r="28" spans="1:6" s="2" customFormat="1" ht="18.75" customHeight="1">
      <c r="A28" s="42">
        <v>1.1000000000000001</v>
      </c>
      <c r="B28" s="14" t="s">
        <v>17</v>
      </c>
      <c r="C28" s="61">
        <v>2500</v>
      </c>
      <c r="D28" s="18">
        <v>1320</v>
      </c>
      <c r="E28" s="18">
        <f t="shared" si="0"/>
        <v>-1180</v>
      </c>
    </row>
    <row r="29" spans="1:6" s="2" customFormat="1" ht="18" customHeight="1">
      <c r="A29" s="35">
        <v>2</v>
      </c>
      <c r="B29" s="13" t="s">
        <v>19</v>
      </c>
      <c r="C29" s="60">
        <v>3800</v>
      </c>
      <c r="D29" s="18">
        <f>5+487.5+2726.9</f>
        <v>3219.4</v>
      </c>
      <c r="E29" s="18">
        <f t="shared" si="0"/>
        <v>-580.59999999999991</v>
      </c>
    </row>
    <row r="30" spans="1:6" s="2" customFormat="1" ht="18" customHeight="1">
      <c r="A30" s="35">
        <v>3</v>
      </c>
      <c r="B30" s="9" t="s">
        <v>20</v>
      </c>
      <c r="C30" s="60">
        <v>1900</v>
      </c>
      <c r="D30" s="18">
        <f>209.3+512+568.5</f>
        <v>1289.8</v>
      </c>
      <c r="E30" s="18">
        <f t="shared" si="0"/>
        <v>-610.20000000000005</v>
      </c>
    </row>
    <row r="31" spans="1:6" s="2" customFormat="1" ht="18" customHeight="1">
      <c r="A31" s="35">
        <v>4</v>
      </c>
      <c r="B31" s="9" t="s">
        <v>21</v>
      </c>
      <c r="C31" s="60">
        <v>450</v>
      </c>
      <c r="D31" s="18">
        <f>94.3+78+18.9</f>
        <v>191.20000000000002</v>
      </c>
      <c r="E31" s="18">
        <f t="shared" si="0"/>
        <v>-258.79999999999995</v>
      </c>
    </row>
    <row r="32" spans="1:6" s="2" customFormat="1" ht="17.25" customHeight="1">
      <c r="A32" s="35">
        <v>5</v>
      </c>
      <c r="B32" s="13" t="s">
        <v>22</v>
      </c>
      <c r="C32" s="60">
        <v>257.3</v>
      </c>
      <c r="D32" s="18">
        <f>85.8+87.2+85.8</f>
        <v>258.8</v>
      </c>
      <c r="E32" s="18">
        <f t="shared" si="0"/>
        <v>1.5</v>
      </c>
    </row>
    <row r="33" spans="1:8" s="2" customFormat="1" ht="19.5" customHeight="1">
      <c r="A33" s="35">
        <v>6</v>
      </c>
      <c r="B33" s="13" t="s">
        <v>23</v>
      </c>
      <c r="C33" s="60">
        <v>30</v>
      </c>
      <c r="D33" s="18">
        <v>50</v>
      </c>
      <c r="E33" s="18">
        <f t="shared" si="0"/>
        <v>20</v>
      </c>
      <c r="F33" s="64"/>
      <c r="G33" s="64"/>
      <c r="H33" s="64"/>
    </row>
    <row r="34" spans="1:8" s="2" customFormat="1" ht="17.25">
      <c r="A34" s="35">
        <v>7</v>
      </c>
      <c r="B34" s="9" t="s">
        <v>24</v>
      </c>
      <c r="C34" s="60">
        <f>SUM(C35:C37)</f>
        <v>208.8</v>
      </c>
      <c r="D34" s="18">
        <f>SUM(D35:D37)</f>
        <v>185.10000000000002</v>
      </c>
      <c r="E34" s="18">
        <f t="shared" si="0"/>
        <v>-23.699999999999989</v>
      </c>
    </row>
    <row r="35" spans="1:8" s="2" customFormat="1" ht="17.25">
      <c r="A35" s="42">
        <v>7.1</v>
      </c>
      <c r="B35" s="14" t="s">
        <v>25</v>
      </c>
      <c r="C35" s="60">
        <f>28.8+57.6</f>
        <v>86.4</v>
      </c>
      <c r="D35" s="18">
        <f>28.8+28.8+28.8</f>
        <v>86.4</v>
      </c>
      <c r="E35" s="18">
        <f t="shared" si="0"/>
        <v>0</v>
      </c>
    </row>
    <row r="36" spans="1:8" s="1" customFormat="1" ht="17.25">
      <c r="A36" s="42">
        <v>7.2</v>
      </c>
      <c r="B36" s="15" t="s">
        <v>26</v>
      </c>
      <c r="C36" s="61">
        <v>68.400000000000006</v>
      </c>
      <c r="D36" s="62">
        <f>43.4+1.2+19.1</f>
        <v>63.7</v>
      </c>
      <c r="E36" s="62">
        <f t="shared" si="0"/>
        <v>-4.7000000000000028</v>
      </c>
    </row>
    <row r="37" spans="1:8" s="2" customFormat="1" ht="15.75" customHeight="1">
      <c r="A37" s="42">
        <v>7.3</v>
      </c>
      <c r="B37" s="15" t="s">
        <v>27</v>
      </c>
      <c r="C37" s="61">
        <v>54</v>
      </c>
      <c r="D37" s="62">
        <f>17+18</f>
        <v>35</v>
      </c>
      <c r="E37" s="62">
        <f t="shared" si="0"/>
        <v>-19</v>
      </c>
    </row>
    <row r="38" spans="1:8" s="2" customFormat="1" ht="15" hidden="1" customHeight="1">
      <c r="A38" s="35">
        <v>8</v>
      </c>
      <c r="B38" s="8" t="s">
        <v>86</v>
      </c>
      <c r="C38" s="61"/>
      <c r="D38" s="62"/>
      <c r="E38" s="62">
        <f t="shared" si="0"/>
        <v>0</v>
      </c>
    </row>
    <row r="39" spans="1:8" s="2" customFormat="1" ht="18.75" customHeight="1">
      <c r="A39" s="35">
        <v>8</v>
      </c>
      <c r="B39" s="8" t="s">
        <v>28</v>
      </c>
      <c r="C39" s="60"/>
      <c r="D39" s="18">
        <v>2.5</v>
      </c>
      <c r="E39" s="18">
        <f t="shared" si="0"/>
        <v>2.5</v>
      </c>
    </row>
    <row r="40" spans="1:8" s="2" customFormat="1" ht="19.5" customHeight="1">
      <c r="A40" s="35">
        <v>9</v>
      </c>
      <c r="B40" s="8" t="s">
        <v>29</v>
      </c>
      <c r="C40" s="60">
        <v>750</v>
      </c>
      <c r="D40" s="18">
        <v>529.4</v>
      </c>
      <c r="E40" s="18">
        <f t="shared" si="0"/>
        <v>-220.60000000000002</v>
      </c>
    </row>
    <row r="41" spans="1:8" s="2" customFormat="1" ht="18" customHeight="1">
      <c r="A41" s="35">
        <v>10</v>
      </c>
      <c r="B41" s="8" t="s">
        <v>30</v>
      </c>
      <c r="C41" s="60">
        <v>800</v>
      </c>
      <c r="D41" s="18">
        <f>32.5+489.9</f>
        <v>522.4</v>
      </c>
      <c r="E41" s="18">
        <f t="shared" si="0"/>
        <v>-277.60000000000002</v>
      </c>
    </row>
    <row r="42" spans="1:8" s="2" customFormat="1" ht="17.25" customHeight="1">
      <c r="A42" s="35">
        <v>11</v>
      </c>
      <c r="B42" s="8" t="s">
        <v>31</v>
      </c>
      <c r="C42" s="60">
        <v>350</v>
      </c>
      <c r="D42" s="18"/>
      <c r="E42" s="18">
        <f t="shared" si="0"/>
        <v>-350</v>
      </c>
    </row>
    <row r="43" spans="1:8" s="2" customFormat="1" ht="16.5" customHeight="1">
      <c r="A43" s="35">
        <v>12</v>
      </c>
      <c r="B43" s="8" t="s">
        <v>32</v>
      </c>
      <c r="C43" s="60">
        <v>150</v>
      </c>
      <c r="D43" s="18"/>
      <c r="E43" s="18">
        <f t="shared" si="0"/>
        <v>-150</v>
      </c>
    </row>
    <row r="44" spans="1:8" s="2" customFormat="1" ht="20.25" hidden="1" customHeight="1">
      <c r="A44" s="35">
        <v>14</v>
      </c>
      <c r="B44" s="8" t="s">
        <v>18</v>
      </c>
      <c r="C44" s="60"/>
      <c r="D44" s="18"/>
      <c r="E44" s="18">
        <f t="shared" si="0"/>
        <v>0</v>
      </c>
    </row>
    <row r="45" spans="1:8" s="2" customFormat="1" ht="20.25" hidden="1" customHeight="1">
      <c r="A45" s="35">
        <v>15</v>
      </c>
      <c r="B45" s="8" t="s">
        <v>87</v>
      </c>
      <c r="C45" s="60"/>
      <c r="D45" s="18"/>
      <c r="E45" s="18">
        <f t="shared" si="0"/>
        <v>0</v>
      </c>
    </row>
    <row r="46" spans="1:8" s="2" customFormat="1" ht="18.75" customHeight="1">
      <c r="A46" s="35">
        <v>13</v>
      </c>
      <c r="B46" s="8" t="s">
        <v>33</v>
      </c>
      <c r="C46" s="60">
        <v>7350</v>
      </c>
      <c r="D46" s="18">
        <f>219.3+3567.3</f>
        <v>3786.6000000000004</v>
      </c>
      <c r="E46" s="18">
        <f t="shared" si="0"/>
        <v>-3563.3999999999996</v>
      </c>
    </row>
    <row r="47" spans="1:8" s="2" customFormat="1" ht="17.25" customHeight="1">
      <c r="A47" s="35">
        <v>14</v>
      </c>
      <c r="B47" s="8" t="s">
        <v>34</v>
      </c>
      <c r="C47" s="60">
        <v>160</v>
      </c>
      <c r="D47" s="18">
        <v>102</v>
      </c>
      <c r="E47" s="18">
        <f t="shared" si="0"/>
        <v>-58</v>
      </c>
    </row>
    <row r="48" spans="1:8" s="2" customFormat="1" ht="0.75" hidden="1" customHeight="1">
      <c r="A48" s="35">
        <v>18</v>
      </c>
      <c r="B48" s="8" t="s">
        <v>35</v>
      </c>
      <c r="C48" s="60"/>
      <c r="D48" s="18"/>
      <c r="E48" s="18">
        <f t="shared" si="0"/>
        <v>0</v>
      </c>
    </row>
    <row r="49" spans="1:6" s="2" customFormat="1" ht="21" customHeight="1">
      <c r="A49" s="35">
        <v>15</v>
      </c>
      <c r="B49" s="8" t="s">
        <v>36</v>
      </c>
      <c r="C49" s="60">
        <v>48</v>
      </c>
      <c r="D49" s="18"/>
      <c r="E49" s="18">
        <f t="shared" si="0"/>
        <v>-48</v>
      </c>
    </row>
    <row r="50" spans="1:6" s="2" customFormat="1" ht="22.5" customHeight="1">
      <c r="A50" s="35">
        <v>16</v>
      </c>
      <c r="B50" s="8" t="s">
        <v>37</v>
      </c>
      <c r="C50" s="60"/>
      <c r="D50" s="65">
        <v>55</v>
      </c>
      <c r="E50" s="18">
        <f t="shared" si="0"/>
        <v>55</v>
      </c>
    </row>
    <row r="51" spans="1:6" s="2" customFormat="1" ht="20.25" customHeight="1">
      <c r="A51" s="35">
        <v>17</v>
      </c>
      <c r="B51" s="8" t="s">
        <v>38</v>
      </c>
      <c r="C51" s="60">
        <v>110</v>
      </c>
      <c r="D51" s="18">
        <v>80</v>
      </c>
      <c r="E51" s="18">
        <f t="shared" si="0"/>
        <v>-30</v>
      </c>
    </row>
    <row r="52" spans="1:6" s="2" customFormat="1" ht="24" customHeight="1">
      <c r="A52" s="35">
        <v>18</v>
      </c>
      <c r="B52" s="8" t="s">
        <v>39</v>
      </c>
      <c r="C52" s="60">
        <v>205</v>
      </c>
      <c r="D52" s="18">
        <v>95</v>
      </c>
      <c r="E52" s="18">
        <f t="shared" si="0"/>
        <v>-110</v>
      </c>
    </row>
    <row r="53" spans="1:6" s="2" customFormat="1" ht="22.5" customHeight="1">
      <c r="A53" s="35">
        <v>19</v>
      </c>
      <c r="B53" s="8" t="s">
        <v>40</v>
      </c>
      <c r="C53" s="60">
        <v>3</v>
      </c>
      <c r="D53" s="18">
        <v>3</v>
      </c>
      <c r="E53" s="18">
        <f t="shared" si="0"/>
        <v>0</v>
      </c>
    </row>
    <row r="54" spans="1:6" s="2" customFormat="1" ht="17.25" customHeight="1">
      <c r="A54" s="35">
        <v>20</v>
      </c>
      <c r="B54" s="8" t="s">
        <v>88</v>
      </c>
      <c r="C54" s="60">
        <v>30</v>
      </c>
      <c r="D54" s="18">
        <v>6</v>
      </c>
      <c r="E54" s="18">
        <f t="shared" si="0"/>
        <v>-24</v>
      </c>
    </row>
    <row r="55" spans="1:6" s="2" customFormat="1" ht="18.75" customHeight="1">
      <c r="A55" s="35">
        <v>21</v>
      </c>
      <c r="B55" s="8" t="s">
        <v>41</v>
      </c>
      <c r="C55" s="60">
        <v>58.8</v>
      </c>
      <c r="D55" s="18">
        <f>8+24</f>
        <v>32</v>
      </c>
      <c r="E55" s="18">
        <f t="shared" si="0"/>
        <v>-26.799999999999997</v>
      </c>
    </row>
    <row r="56" spans="1:6" s="2" customFormat="1" ht="21.75" hidden="1" customHeight="1">
      <c r="A56" s="35">
        <v>26</v>
      </c>
      <c r="B56" s="8" t="s">
        <v>42</v>
      </c>
      <c r="C56" s="60"/>
      <c r="D56" s="18"/>
      <c r="E56" s="18">
        <f t="shared" si="0"/>
        <v>0</v>
      </c>
    </row>
    <row r="57" spans="1:6" s="2" customFormat="1" ht="20.25" hidden="1" customHeight="1">
      <c r="A57" s="35">
        <v>20</v>
      </c>
      <c r="B57" s="8" t="s">
        <v>89</v>
      </c>
      <c r="C57" s="60"/>
      <c r="D57" s="18"/>
      <c r="E57" s="18">
        <f t="shared" si="0"/>
        <v>0</v>
      </c>
    </row>
    <row r="58" spans="1:6" s="2" customFormat="1" ht="18" customHeight="1">
      <c r="A58" s="35">
        <v>22</v>
      </c>
      <c r="B58" s="13" t="s">
        <v>107</v>
      </c>
      <c r="C58" s="60">
        <v>10</v>
      </c>
      <c r="D58" s="18">
        <v>10</v>
      </c>
      <c r="E58" s="18">
        <f t="shared" si="0"/>
        <v>0</v>
      </c>
    </row>
    <row r="59" spans="1:6" s="2" customFormat="1" ht="20.25" customHeight="1">
      <c r="A59" s="35">
        <v>23</v>
      </c>
      <c r="B59" s="13" t="s">
        <v>43</v>
      </c>
      <c r="C59" s="60">
        <v>100</v>
      </c>
      <c r="D59" s="18"/>
      <c r="E59" s="18">
        <f t="shared" si="0"/>
        <v>-100</v>
      </c>
    </row>
    <row r="60" spans="1:6" s="2" customFormat="1" ht="21.75" customHeight="1">
      <c r="A60" s="35">
        <v>24</v>
      </c>
      <c r="B60" s="13" t="s">
        <v>111</v>
      </c>
      <c r="C60" s="60">
        <v>400</v>
      </c>
      <c r="D60" s="18"/>
      <c r="E60" s="18">
        <f>D60-C60</f>
        <v>-400</v>
      </c>
    </row>
    <row r="61" spans="1:6" s="2" customFormat="1" ht="20.25" customHeight="1">
      <c r="A61" s="35">
        <v>26</v>
      </c>
      <c r="B61" s="13" t="s">
        <v>112</v>
      </c>
      <c r="C61" s="60">
        <v>600</v>
      </c>
      <c r="D61" s="18"/>
      <c r="E61" s="18">
        <f>D61-C61</f>
        <v>-600</v>
      </c>
      <c r="F61" s="34"/>
    </row>
    <row r="62" spans="1:6" s="2" customFormat="1" ht="18.75" customHeight="1">
      <c r="A62" s="35">
        <v>26</v>
      </c>
      <c r="B62" s="8" t="s">
        <v>54</v>
      </c>
      <c r="C62" s="60">
        <f>SUM(C63:C65)</f>
        <v>194.5</v>
      </c>
      <c r="D62" s="18">
        <f>SUM(D63:D65)</f>
        <v>193.7</v>
      </c>
      <c r="E62" s="18">
        <f t="shared" si="0"/>
        <v>-0.80000000000001137</v>
      </c>
    </row>
    <row r="63" spans="1:6" s="2" customFormat="1" ht="18" customHeight="1">
      <c r="A63" s="66">
        <v>26.1</v>
      </c>
      <c r="B63" s="67" t="s">
        <v>1</v>
      </c>
      <c r="C63" s="60">
        <v>151.6</v>
      </c>
      <c r="D63" s="18">
        <f>-113.3+45+208.3</f>
        <v>140</v>
      </c>
      <c r="E63" s="18">
        <f t="shared" si="0"/>
        <v>-11.599999999999994</v>
      </c>
    </row>
    <row r="64" spans="1:6" s="2" customFormat="1" ht="19.5" customHeight="1">
      <c r="A64" s="66">
        <v>26.2</v>
      </c>
      <c r="B64" s="67" t="s">
        <v>2</v>
      </c>
      <c r="C64" s="60">
        <v>42.9</v>
      </c>
      <c r="D64" s="18">
        <f>20.5+18.9+14.3</f>
        <v>53.7</v>
      </c>
      <c r="E64" s="18">
        <f t="shared" si="0"/>
        <v>10.800000000000004</v>
      </c>
    </row>
    <row r="65" spans="1:6" s="2" customFormat="1" ht="13.5" hidden="1" customHeight="1">
      <c r="A65" s="66">
        <v>24.3</v>
      </c>
      <c r="B65" s="67" t="s">
        <v>55</v>
      </c>
      <c r="C65" s="60"/>
      <c r="D65" s="18"/>
      <c r="E65" s="18">
        <f t="shared" si="0"/>
        <v>0</v>
      </c>
    </row>
    <row r="66" spans="1:6" ht="23.25" hidden="1" customHeight="1">
      <c r="A66" s="68">
        <v>27</v>
      </c>
      <c r="B66" s="69" t="s">
        <v>46</v>
      </c>
      <c r="C66" s="60"/>
      <c r="D66" s="18"/>
      <c r="E66" s="18">
        <f t="shared" si="0"/>
        <v>0</v>
      </c>
    </row>
    <row r="67" spans="1:6" s="2" customFormat="1" ht="27" customHeight="1">
      <c r="A67" s="68">
        <v>27</v>
      </c>
      <c r="B67" s="8" t="s">
        <v>56</v>
      </c>
      <c r="C67" s="60">
        <v>495.2</v>
      </c>
      <c r="D67" s="18">
        <f>113.3+275</f>
        <v>388.3</v>
      </c>
      <c r="E67" s="18">
        <f t="shared" si="0"/>
        <v>-106.89999999999998</v>
      </c>
    </row>
    <row r="68" spans="1:6" s="2" customFormat="1" ht="21" customHeight="1">
      <c r="A68" s="68">
        <v>28</v>
      </c>
      <c r="B68" s="9" t="s">
        <v>57</v>
      </c>
      <c r="C68" s="60">
        <v>80</v>
      </c>
      <c r="D68" s="18">
        <v>91.8</v>
      </c>
      <c r="E68" s="18">
        <f t="shared" si="0"/>
        <v>11.799999999999997</v>
      </c>
    </row>
    <row r="69" spans="1:6" s="2" customFormat="1" ht="21.75" customHeight="1">
      <c r="A69" s="63" t="s">
        <v>95</v>
      </c>
      <c r="B69" s="57" t="s">
        <v>96</v>
      </c>
      <c r="C69" s="58">
        <f>+C70+C78+C82</f>
        <v>49530</v>
      </c>
      <c r="D69" s="59">
        <f>+D70+D78+D82</f>
        <v>38622</v>
      </c>
      <c r="E69" s="18">
        <f t="shared" si="0"/>
        <v>-10908</v>
      </c>
    </row>
    <row r="70" spans="1:6" s="2" customFormat="1" ht="18" customHeight="1">
      <c r="A70" s="68">
        <v>1</v>
      </c>
      <c r="B70" s="11" t="s">
        <v>97</v>
      </c>
      <c r="C70" s="60">
        <f>SUM(C71:C77)</f>
        <v>18150</v>
      </c>
      <c r="D70" s="18">
        <f>SUM(D71:D77)</f>
        <v>14456.599999999999</v>
      </c>
      <c r="E70" s="18">
        <f t="shared" si="0"/>
        <v>-3693.4000000000015</v>
      </c>
    </row>
    <row r="71" spans="1:6" s="2" customFormat="1" ht="21" customHeight="1">
      <c r="A71" s="66">
        <v>1.1000000000000001</v>
      </c>
      <c r="B71" s="10" t="s">
        <v>98</v>
      </c>
      <c r="C71" s="60">
        <v>5000</v>
      </c>
      <c r="D71" s="18">
        <v>3003.2</v>
      </c>
      <c r="E71" s="18">
        <f t="shared" ref="E71:E89" si="1">D71-C71</f>
        <v>-1996.8000000000002</v>
      </c>
    </row>
    <row r="72" spans="1:6" s="2" customFormat="1" ht="24" customHeight="1">
      <c r="A72" s="66">
        <v>1.2</v>
      </c>
      <c r="B72" s="10" t="s">
        <v>58</v>
      </c>
      <c r="C72" s="60">
        <v>350</v>
      </c>
      <c r="D72" s="18">
        <v>105.6</v>
      </c>
      <c r="E72" s="18">
        <f t="shared" si="1"/>
        <v>-244.4</v>
      </c>
    </row>
    <row r="73" spans="1:6" s="2" customFormat="1" ht="22.5" customHeight="1">
      <c r="A73" s="66">
        <v>1.3</v>
      </c>
      <c r="B73" s="10" t="s">
        <v>59</v>
      </c>
      <c r="C73" s="61">
        <v>10000</v>
      </c>
      <c r="D73" s="18">
        <v>9646.7999999999993</v>
      </c>
      <c r="E73" s="18">
        <f t="shared" si="1"/>
        <v>-353.20000000000073</v>
      </c>
    </row>
    <row r="74" spans="1:6" s="2" customFormat="1" ht="19.5" customHeight="1">
      <c r="A74" s="66">
        <v>1.4</v>
      </c>
      <c r="B74" s="10" t="s">
        <v>60</v>
      </c>
      <c r="C74" s="61">
        <v>2000</v>
      </c>
      <c r="D74" s="18">
        <f>84+959+228</f>
        <v>1271</v>
      </c>
      <c r="E74" s="18">
        <f t="shared" si="1"/>
        <v>-729</v>
      </c>
    </row>
    <row r="75" spans="1:6" s="2" customFormat="1" ht="16.5" customHeight="1">
      <c r="A75" s="66">
        <v>1.5</v>
      </c>
      <c r="B75" s="10" t="s">
        <v>61</v>
      </c>
      <c r="C75" s="61">
        <v>800</v>
      </c>
      <c r="D75" s="18">
        <v>430</v>
      </c>
      <c r="E75" s="18">
        <f t="shared" si="1"/>
        <v>-370</v>
      </c>
    </row>
    <row r="76" spans="1:6" s="2" customFormat="1" ht="16.5" hidden="1" customHeight="1">
      <c r="A76" s="66">
        <v>1.5</v>
      </c>
      <c r="B76" s="10" t="s">
        <v>62</v>
      </c>
      <c r="C76" s="61"/>
      <c r="D76" s="18"/>
      <c r="E76" s="18">
        <f>D76-C76</f>
        <v>0</v>
      </c>
    </row>
    <row r="77" spans="1:6" s="2" customFormat="1" ht="22.5" hidden="1" customHeight="1">
      <c r="A77" s="66">
        <v>1.7</v>
      </c>
      <c r="B77" s="10"/>
      <c r="C77" s="61"/>
      <c r="D77" s="18"/>
      <c r="E77" s="18">
        <f t="shared" si="1"/>
        <v>0</v>
      </c>
      <c r="F77" s="34"/>
    </row>
    <row r="78" spans="1:6" s="2" customFormat="1" ht="16.5" customHeight="1">
      <c r="A78" s="68">
        <v>2</v>
      </c>
      <c r="B78" s="11" t="s">
        <v>63</v>
      </c>
      <c r="C78" s="60">
        <f>SUM(C79:C81)</f>
        <v>31380</v>
      </c>
      <c r="D78" s="18">
        <f>SUM(D79:D81)</f>
        <v>24165.4</v>
      </c>
      <c r="E78" s="18">
        <f t="shared" si="1"/>
        <v>-7214.5999999999985</v>
      </c>
    </row>
    <row r="79" spans="1:6" s="2" customFormat="1" ht="18" customHeight="1">
      <c r="A79" s="66">
        <v>2.1</v>
      </c>
      <c r="B79" s="10" t="s">
        <v>99</v>
      </c>
      <c r="C79" s="61">
        <v>31200</v>
      </c>
      <c r="D79" s="18">
        <f>14169.6+9995.8</f>
        <v>24165.4</v>
      </c>
      <c r="E79" s="18">
        <f t="shared" si="1"/>
        <v>-7034.5999999999985</v>
      </c>
    </row>
    <row r="80" spans="1:6" s="2" customFormat="1" ht="18" customHeight="1">
      <c r="A80" s="66">
        <v>2.2000000000000002</v>
      </c>
      <c r="B80" s="70" t="s">
        <v>100</v>
      </c>
      <c r="C80" s="61">
        <v>180</v>
      </c>
      <c r="D80" s="18"/>
      <c r="E80" s="18">
        <f t="shared" si="1"/>
        <v>-180</v>
      </c>
    </row>
    <row r="81" spans="1:6" s="2" customFormat="1" ht="16.5" hidden="1" customHeight="1">
      <c r="A81" s="66">
        <v>2.2999999999999998</v>
      </c>
      <c r="B81" s="10" t="s">
        <v>64</v>
      </c>
      <c r="C81" s="61"/>
      <c r="D81" s="18"/>
      <c r="E81" s="18">
        <f t="shared" si="1"/>
        <v>0</v>
      </c>
    </row>
    <row r="82" spans="1:6" s="71" customFormat="1" ht="2.25" hidden="1" customHeight="1">
      <c r="A82" s="68">
        <v>3</v>
      </c>
      <c r="B82" s="11" t="s">
        <v>101</v>
      </c>
      <c r="C82" s="60"/>
      <c r="D82" s="18"/>
      <c r="E82" s="18">
        <f t="shared" si="1"/>
        <v>0</v>
      </c>
    </row>
    <row r="83" spans="1:6" s="2" customFormat="1" ht="17.25" hidden="1" customHeight="1">
      <c r="A83" s="63" t="s">
        <v>102</v>
      </c>
      <c r="B83" s="57" t="s">
        <v>65</v>
      </c>
      <c r="C83" s="58">
        <f>SUM(C84:C85)</f>
        <v>0</v>
      </c>
      <c r="D83" s="59">
        <f>SUM(D84:D85)</f>
        <v>0</v>
      </c>
      <c r="E83" s="18">
        <f t="shared" si="1"/>
        <v>0</v>
      </c>
    </row>
    <row r="84" spans="1:6" s="2" customFormat="1" ht="15" hidden="1" customHeight="1">
      <c r="A84" s="66">
        <v>1</v>
      </c>
      <c r="B84" s="13"/>
      <c r="C84" s="61"/>
      <c r="D84" s="62"/>
      <c r="E84" s="62">
        <f t="shared" si="1"/>
        <v>0</v>
      </c>
    </row>
    <row r="85" spans="1:6" s="1" customFormat="1" ht="15.75" hidden="1" customHeight="1">
      <c r="A85" s="66">
        <v>2</v>
      </c>
      <c r="B85" s="13"/>
      <c r="C85" s="61"/>
      <c r="D85" s="62"/>
      <c r="E85" s="62">
        <f t="shared" si="1"/>
        <v>0</v>
      </c>
      <c r="F85" s="34"/>
    </row>
    <row r="86" spans="1:6" s="2" customFormat="1" ht="15" hidden="1" customHeight="1">
      <c r="A86" s="63" t="s">
        <v>103</v>
      </c>
      <c r="B86" s="57" t="s">
        <v>104</v>
      </c>
      <c r="C86" s="58">
        <f>SUM(C87:C88)</f>
        <v>0</v>
      </c>
      <c r="D86" s="59">
        <f>SUM(D87:D88)</f>
        <v>0</v>
      </c>
      <c r="E86" s="62">
        <f t="shared" si="1"/>
        <v>0</v>
      </c>
    </row>
    <row r="87" spans="1:6" s="2" customFormat="1" ht="14.25" hidden="1" customHeight="1">
      <c r="A87" s="66">
        <v>1</v>
      </c>
      <c r="B87" s="11"/>
      <c r="C87" s="61"/>
      <c r="D87" s="62"/>
      <c r="E87" s="62">
        <f t="shared" si="1"/>
        <v>0</v>
      </c>
    </row>
    <row r="88" spans="1:6" s="1" customFormat="1" ht="19.5" hidden="1" customHeight="1">
      <c r="A88" s="66">
        <v>2</v>
      </c>
      <c r="B88" s="11"/>
      <c r="C88" s="60"/>
      <c r="D88" s="18"/>
      <c r="E88" s="18">
        <f t="shared" si="1"/>
        <v>0</v>
      </c>
      <c r="F88" s="34"/>
    </row>
    <row r="89" spans="1:6" s="1" customFormat="1" ht="43.5" customHeight="1">
      <c r="A89" s="56" t="s">
        <v>66</v>
      </c>
      <c r="B89" s="57" t="s">
        <v>67</v>
      </c>
      <c r="C89" s="58">
        <f>C6+C7-C23</f>
        <v>7467.0000000000291</v>
      </c>
      <c r="D89" s="59">
        <f>D6+D7-D23</f>
        <v>28298.560000000027</v>
      </c>
      <c r="E89" s="59">
        <f t="shared" si="1"/>
        <v>20831.559999999998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4724409448818898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2018-10-31T08:23:02Z</dcterms:modified>
</cp:coreProperties>
</file>